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5-000065 - študije 3 pas Lj obvoznica\"/>
    </mc:Choice>
  </mc:AlternateContent>
  <xr:revisionPtr revIDLastSave="0" documentId="8_{F902B16E-491A-4FB5-A334-CB4284645BF5}" xr6:coauthVersionLast="47" xr6:coauthVersionMax="47" xr10:uidLastSave="{00000000-0000-0000-0000-000000000000}"/>
  <bookViews>
    <workbookView xWindow="-28920" yWindow="-120" windowWidth="29040" windowHeight="15840" xr2:uid="{1D46603B-AFE6-4174-B8B8-53937245243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2" i="1" l="1"/>
  <c r="H81" i="1"/>
  <c r="H80" i="1"/>
  <c r="H79" i="1"/>
  <c r="H78" i="1"/>
  <c r="H77" i="1"/>
  <c r="H76" i="1"/>
  <c r="H75" i="1"/>
  <c r="H74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5" i="1"/>
  <c r="H54" i="1"/>
  <c r="H53" i="1"/>
  <c r="H52" i="1"/>
  <c r="H51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1" i="1"/>
  <c r="H30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4" i="1"/>
  <c r="H13" i="1"/>
  <c r="H12" i="1"/>
  <c r="H11" i="1"/>
  <c r="H10" i="1"/>
  <c r="H9" i="1"/>
  <c r="H8" i="1"/>
  <c r="H7" i="1"/>
  <c r="H6" i="1"/>
  <c r="H83" i="1" l="1"/>
  <c r="H70" i="1"/>
  <c r="H47" i="1"/>
  <c r="H85" i="1" l="1"/>
  <c r="H86" i="1" s="1"/>
  <c r="H87" i="1" s="1"/>
</calcChain>
</file>

<file path=xl/sharedStrings.xml><?xml version="1.0" encoding="utf-8"?>
<sst xmlns="http://schemas.openxmlformats.org/spreadsheetml/2006/main" count="278" uniqueCount="154">
  <si>
    <t>1 - Južna obvoznica</t>
  </si>
  <si>
    <t>postavka</t>
  </si>
  <si>
    <t>nivo</t>
  </si>
  <si>
    <t>SP</t>
  </si>
  <si>
    <t>enota</t>
  </si>
  <si>
    <t>količina</t>
  </si>
  <si>
    <t>vrednost na enoto</t>
  </si>
  <si>
    <t>cena</t>
  </si>
  <si>
    <t>1.1.</t>
  </si>
  <si>
    <t>IDP</t>
  </si>
  <si>
    <t>Geodetski načrt, skladno s projektno nalogo</t>
  </si>
  <si>
    <t>ha</t>
  </si>
  <si>
    <t>1.2.</t>
  </si>
  <si>
    <t>Snemanje profilov korita strug za potrebe HHŠ</t>
  </si>
  <si>
    <t>kom</t>
  </si>
  <si>
    <t>1.3.</t>
  </si>
  <si>
    <t>šestpasovna avtocesta</t>
  </si>
  <si>
    <t>km</t>
  </si>
  <si>
    <t>1.4.</t>
  </si>
  <si>
    <t>kraki razcepa Malence</t>
  </si>
  <si>
    <t>1.5.</t>
  </si>
  <si>
    <t>kraki razcepa Kozarje</t>
  </si>
  <si>
    <t>1.6.</t>
  </si>
  <si>
    <t>priključki (Jug, Dolenjska, Rudnik, Center, Barje, Vič, Brezovica)</t>
  </si>
  <si>
    <t>1.7.</t>
  </si>
  <si>
    <t>deviacije kategoriziranih državnih in lokalnih cest s križišči</t>
  </si>
  <si>
    <t>1.8.</t>
  </si>
  <si>
    <t>deviacije nektegoriziranih cest s križišči</t>
  </si>
  <si>
    <t>1.9.</t>
  </si>
  <si>
    <t>odvodnja padavinskih voda</t>
  </si>
  <si>
    <t>1.10.</t>
  </si>
  <si>
    <t>IZP</t>
  </si>
  <si>
    <t>podvozi in nadvozi</t>
  </si>
  <si>
    <t>1.10.1.</t>
  </si>
  <si>
    <t>podvoz J_3-1 (l=15m, š=40m)</t>
  </si>
  <si>
    <t>1.10.2.</t>
  </si>
  <si>
    <t>podvoz J_3-2 (l=18m, š=22m)</t>
  </si>
  <si>
    <t>1.10.3.</t>
  </si>
  <si>
    <t>podvoz J_3-3 (l=18m, š=22m)</t>
  </si>
  <si>
    <t>1.10.4.</t>
  </si>
  <si>
    <t>podvoz J_3-4 (l=18m, š=45m)</t>
  </si>
  <si>
    <t>1.10.5.</t>
  </si>
  <si>
    <t>nadvoz J_4-1 (l=25m, š=20m)</t>
  </si>
  <si>
    <t>1.10.6.</t>
  </si>
  <si>
    <t>nadvoz J_4-2 (l=25m, š=20m)</t>
  </si>
  <si>
    <t>1.10.7.</t>
  </si>
  <si>
    <t>nadvoz J_4-3 (l=30m, š=14m)</t>
  </si>
  <si>
    <t>1.10.8.</t>
  </si>
  <si>
    <t>nadvoz J_4-4 (l=110m, š=16m)</t>
  </si>
  <si>
    <t>1.10.9.</t>
  </si>
  <si>
    <t>nadvoz J_4-5 (l=230m, š=16m)</t>
  </si>
  <si>
    <t>1.10.10.</t>
  </si>
  <si>
    <t>nadvoz J_4-6 (l=150m, š=16m)</t>
  </si>
  <si>
    <t>1.10.11.</t>
  </si>
  <si>
    <t>nadvoz J_4-7 (l=100m, š=16m)</t>
  </si>
  <si>
    <t>1.10.12.</t>
  </si>
  <si>
    <t>nadvoz J_4-8 (l=180m, š=12m)</t>
  </si>
  <si>
    <t>1.11.</t>
  </si>
  <si>
    <t>prepusti</t>
  </si>
  <si>
    <t>1.12.</t>
  </si>
  <si>
    <t>Mostovi:</t>
  </si>
  <si>
    <t>1.12.1.</t>
  </si>
  <si>
    <t>most čez Ljubljanico</t>
  </si>
  <si>
    <t>1.12.2.</t>
  </si>
  <si>
    <t>most čez Mali graben</t>
  </si>
  <si>
    <t>1.13.</t>
  </si>
  <si>
    <t>viadukti</t>
  </si>
  <si>
    <t>1.13.1.</t>
  </si>
  <si>
    <t>viadukt 6-1 (Dolenjska cesta 1)</t>
  </si>
  <si>
    <t>1.13.2.</t>
  </si>
  <si>
    <t>viadukt 6-2 (Dolenjska cesta 2)</t>
  </si>
  <si>
    <t>1.13.3.</t>
  </si>
  <si>
    <t>viadukt 6-3 (Dolgi most)</t>
  </si>
  <si>
    <t>1.14.</t>
  </si>
  <si>
    <t>oporne in podporne konstrukcije</t>
  </si>
  <si>
    <t>m'</t>
  </si>
  <si>
    <t>1.15.</t>
  </si>
  <si>
    <t>Regulacije vodotokov in vodno gospodarske ureditve</t>
  </si>
  <si>
    <t>1.16.</t>
  </si>
  <si>
    <t>Komunalni vodi, skladno s projektno nalogo</t>
  </si>
  <si>
    <t>kpl</t>
  </si>
  <si>
    <t>1.17.</t>
  </si>
  <si>
    <t>GG pogoji gradnje cest in objektov - ekspertno mnenje</t>
  </si>
  <si>
    <t>1.18.</t>
  </si>
  <si>
    <t>Prometna študija</t>
  </si>
  <si>
    <t>1.19.</t>
  </si>
  <si>
    <t>Študija obremenitve s hrupom s predlogom protihrupne zaščite</t>
  </si>
  <si>
    <t>1.20.</t>
  </si>
  <si>
    <t>Katastrski elaborat</t>
  </si>
  <si>
    <t>1.21.</t>
  </si>
  <si>
    <t>Projektantska ocena investicije</t>
  </si>
  <si>
    <t>1.22.</t>
  </si>
  <si>
    <t>Elaborat izpolnjevanja pogojev gradnje po VDJK</t>
  </si>
  <si>
    <t>ura</t>
  </si>
  <si>
    <t>1.23.</t>
  </si>
  <si>
    <t>Sodelovanje strokovnjaka za prostorsko načrtovanje</t>
  </si>
  <si>
    <t>1.24.</t>
  </si>
  <si>
    <t>Koordinacija in vodenje</t>
  </si>
  <si>
    <t>SKUPAJ 1</t>
  </si>
  <si>
    <t>2- Vzhodna obvoznica</t>
  </si>
  <si>
    <t>2.1.</t>
  </si>
  <si>
    <t>2.2.</t>
  </si>
  <si>
    <t>Snemanje profilov korita strug za potrebe HHŠ (Ljubljanica)</t>
  </si>
  <si>
    <t>2.3.</t>
  </si>
  <si>
    <t>kraki razcepa Zadobrova</t>
  </si>
  <si>
    <t>2.4.</t>
  </si>
  <si>
    <t>deviacije PST</t>
  </si>
  <si>
    <t>2.5.</t>
  </si>
  <si>
    <t>2.6.</t>
  </si>
  <si>
    <t>podhodi in nadhodi</t>
  </si>
  <si>
    <t>2.6.1.</t>
  </si>
  <si>
    <t>IZP podhod V_3-1 (l=15m, š=5m)</t>
  </si>
  <si>
    <t>2.6.2.</t>
  </si>
  <si>
    <t>IZP podhod V_3-2 (l=30m, š=5m)</t>
  </si>
  <si>
    <t>2.6.3.</t>
  </si>
  <si>
    <t>IZP nadvoz V_4-1 (l=115m, š=12m)</t>
  </si>
  <si>
    <t>2.6.4.</t>
  </si>
  <si>
    <t>IZP nadhod V_4-2 (l=95m, š=6m)</t>
  </si>
  <si>
    <t>2.7.</t>
  </si>
  <si>
    <t>m</t>
  </si>
  <si>
    <t>2.8.</t>
  </si>
  <si>
    <t>2.9.</t>
  </si>
  <si>
    <t>2.10.</t>
  </si>
  <si>
    <t>Prometna študija z dimenzioniranjem prometnih površin</t>
  </si>
  <si>
    <t>2.11.</t>
  </si>
  <si>
    <t>2.12.</t>
  </si>
  <si>
    <t>2.13.</t>
  </si>
  <si>
    <t>2.14.</t>
  </si>
  <si>
    <t>2.15.</t>
  </si>
  <si>
    <t>SKUPAJ 2</t>
  </si>
  <si>
    <t>3 - Skupni elaborati (južna in vzhodna obvoznica)</t>
  </si>
  <si>
    <t>3.1.</t>
  </si>
  <si>
    <t>Presoja vpliva posega na stanje površinskih voda (priloga 3 Splošnih smernic s področja upravljanja z vodami) (območje pokriva tudi vzhodno obvoznico)</t>
  </si>
  <si>
    <t>3.2.</t>
  </si>
  <si>
    <t>Presoja vpliva posega na podzemno vodo (priloga 5 Splošnih smernic s področja upravljanja z vodami)</t>
  </si>
  <si>
    <t>3.3.</t>
  </si>
  <si>
    <t>Analiza tveganja za onesnaženje virov pitne vode</t>
  </si>
  <si>
    <t>3.4.</t>
  </si>
  <si>
    <t>Elaborat krepitve podnebne odpornosti</t>
  </si>
  <si>
    <t>3.5.</t>
  </si>
  <si>
    <t>Sodelovanje stokovnjaka s področja okolja</t>
  </si>
  <si>
    <t>3.6.</t>
  </si>
  <si>
    <t xml:space="preserve">Hidrološko hidravlična študija s kartami poplavne nevarnosti </t>
  </si>
  <si>
    <t>3.7.</t>
  </si>
  <si>
    <t>Presoja stopnje verjetnosti pojavljanja zemeljskih in hribinskih plazov (priloga 8 Splošnih smernic s področja upravljanja z vodami)</t>
  </si>
  <si>
    <t>3.8.</t>
  </si>
  <si>
    <t>Gradivo za vlado za pridobitev sklepov vlade RS za posege v druge DPN (strokovnjak za prostorsko načrtovanje)</t>
  </si>
  <si>
    <t>3.9.</t>
  </si>
  <si>
    <t>SKUPAJ 3</t>
  </si>
  <si>
    <t>SKUPAJ 1+2+3</t>
  </si>
  <si>
    <t>DDV</t>
  </si>
  <si>
    <t>SKUPAJ 1+2+3 z DDV</t>
  </si>
  <si>
    <t>PRILOGA 1: PONUDBENI PREDRAČUN</t>
  </si>
  <si>
    <t>Izdelava dodatnih mnenj k projektni dokumentaciji, v zvezi s katero ima DARS vlogo mnenjedajalca, in preveritev za posege ki bi morebiti sledile iz posameznih zahtev NUP in lokalnih skupnosti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</si>
</sst>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4" fontId="0" fillId="3" borderId="1" xfId="0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4" fontId="0" fillId="4" borderId="1" xfId="0" applyNumberFormat="1" applyFill="1" applyBorder="1" applyAlignment="1" applyProtection="1">
      <alignment vertical="center"/>
      <protection locked="0"/>
    </xf>
    <xf numFmtId="0" fontId="1" fillId="0" borderId="0" xfId="0" applyFont="1"/>
    <xf numFmtId="0" fontId="1" fillId="0" borderId="0" xfId="0" applyFont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AFD3D-BFB1-4EC6-808B-19F9B996DE5A}">
  <dimension ref="B2:H87"/>
  <sheetViews>
    <sheetView tabSelected="1" topLeftCell="A71" zoomScale="115" zoomScaleNormal="115" workbookViewId="0">
      <selection activeCell="L83" sqref="L83"/>
    </sheetView>
  </sheetViews>
  <sheetFormatPr defaultRowHeight="15" x14ac:dyDescent="0.25"/>
  <cols>
    <col min="2" max="2" width="9.42578125" customWidth="1"/>
    <col min="3" max="3" width="4.42578125" bestFit="1" customWidth="1"/>
    <col min="4" max="4" width="54.42578125" customWidth="1"/>
    <col min="5" max="5" width="5.5703125" bestFit="1" customWidth="1"/>
    <col min="6" max="6" width="7.140625" bestFit="1" customWidth="1"/>
    <col min="7" max="7" width="17.42578125" bestFit="1" customWidth="1"/>
    <col min="8" max="8" width="18.140625" customWidth="1"/>
  </cols>
  <sheetData>
    <row r="2" spans="2:8" x14ac:dyDescent="0.25">
      <c r="B2" s="18" t="s">
        <v>152</v>
      </c>
    </row>
    <row r="4" spans="2:8" x14ac:dyDescent="0.25">
      <c r="B4" s="19" t="s">
        <v>0</v>
      </c>
      <c r="C4" s="19"/>
      <c r="D4" s="19"/>
      <c r="E4" s="19"/>
      <c r="F4" s="19"/>
      <c r="G4" s="19"/>
      <c r="H4" s="19"/>
    </row>
    <row r="5" spans="2:8" x14ac:dyDescent="0.25">
      <c r="B5" s="1" t="s">
        <v>1</v>
      </c>
      <c r="C5" s="1" t="s">
        <v>2</v>
      </c>
      <c r="D5" s="2" t="s">
        <v>3</v>
      </c>
      <c r="E5" s="1" t="s">
        <v>4</v>
      </c>
      <c r="F5" s="1" t="s">
        <v>5</v>
      </c>
      <c r="G5" s="1" t="s">
        <v>6</v>
      </c>
      <c r="H5" s="1" t="s">
        <v>7</v>
      </c>
    </row>
    <row r="6" spans="2:8" x14ac:dyDescent="0.25">
      <c r="B6" s="3" t="s">
        <v>8</v>
      </c>
      <c r="C6" s="3" t="s">
        <v>9</v>
      </c>
      <c r="D6" s="4" t="s">
        <v>10</v>
      </c>
      <c r="E6" s="3" t="s">
        <v>11</v>
      </c>
      <c r="F6" s="3">
        <v>255</v>
      </c>
      <c r="G6" s="17"/>
      <c r="H6" s="5">
        <f>ROUNDUP(F6*G6,2)</f>
        <v>0</v>
      </c>
    </row>
    <row r="7" spans="2:8" x14ac:dyDescent="0.25">
      <c r="B7" s="3" t="s">
        <v>12</v>
      </c>
      <c r="C7" s="3" t="s">
        <v>9</v>
      </c>
      <c r="D7" s="4" t="s">
        <v>13</v>
      </c>
      <c r="E7" s="3" t="s">
        <v>14</v>
      </c>
      <c r="F7" s="3">
        <v>44</v>
      </c>
      <c r="G7" s="17"/>
      <c r="H7" s="5">
        <f t="shared" ref="H7:H14" si="0">ROUNDUP(F7*G7,2)</f>
        <v>0</v>
      </c>
    </row>
    <row r="8" spans="2:8" x14ac:dyDescent="0.25">
      <c r="B8" s="3" t="s">
        <v>15</v>
      </c>
      <c r="C8" s="3" t="s">
        <v>9</v>
      </c>
      <c r="D8" s="4" t="s">
        <v>16</v>
      </c>
      <c r="E8" s="3" t="s">
        <v>17</v>
      </c>
      <c r="F8" s="3">
        <v>9.4</v>
      </c>
      <c r="G8" s="17"/>
      <c r="H8" s="5">
        <f t="shared" si="0"/>
        <v>0</v>
      </c>
    </row>
    <row r="9" spans="2:8" x14ac:dyDescent="0.25">
      <c r="B9" s="3" t="s">
        <v>18</v>
      </c>
      <c r="C9" s="3" t="s">
        <v>9</v>
      </c>
      <c r="D9" s="4" t="s">
        <v>19</v>
      </c>
      <c r="E9" s="3" t="s">
        <v>17</v>
      </c>
      <c r="F9" s="3">
        <v>2</v>
      </c>
      <c r="G9" s="17"/>
      <c r="H9" s="5">
        <f t="shared" si="0"/>
        <v>0</v>
      </c>
    </row>
    <row r="10" spans="2:8" x14ac:dyDescent="0.25">
      <c r="B10" s="3" t="s">
        <v>20</v>
      </c>
      <c r="C10" s="3" t="s">
        <v>9</v>
      </c>
      <c r="D10" s="4" t="s">
        <v>21</v>
      </c>
      <c r="E10" s="3" t="s">
        <v>17</v>
      </c>
      <c r="F10" s="3">
        <v>6.4</v>
      </c>
      <c r="G10" s="17"/>
      <c r="H10" s="5">
        <f t="shared" si="0"/>
        <v>0</v>
      </c>
    </row>
    <row r="11" spans="2:8" ht="30" x14ac:dyDescent="0.25">
      <c r="B11" s="3" t="s">
        <v>22</v>
      </c>
      <c r="C11" s="3" t="s">
        <v>9</v>
      </c>
      <c r="D11" s="4" t="s">
        <v>23</v>
      </c>
      <c r="E11" s="3" t="s">
        <v>14</v>
      </c>
      <c r="F11" s="3">
        <v>7</v>
      </c>
      <c r="G11" s="17"/>
      <c r="H11" s="5">
        <f t="shared" si="0"/>
        <v>0</v>
      </c>
    </row>
    <row r="12" spans="2:8" x14ac:dyDescent="0.25">
      <c r="B12" s="3" t="s">
        <v>24</v>
      </c>
      <c r="C12" s="3" t="s">
        <v>9</v>
      </c>
      <c r="D12" s="4" t="s">
        <v>25</v>
      </c>
      <c r="E12" s="3" t="s">
        <v>17</v>
      </c>
      <c r="F12" s="3">
        <v>7.1</v>
      </c>
      <c r="G12" s="17"/>
      <c r="H12" s="5">
        <f t="shared" si="0"/>
        <v>0</v>
      </c>
    </row>
    <row r="13" spans="2:8" x14ac:dyDescent="0.25">
      <c r="B13" s="3" t="s">
        <v>26</v>
      </c>
      <c r="C13" s="3" t="s">
        <v>9</v>
      </c>
      <c r="D13" s="4" t="s">
        <v>27</v>
      </c>
      <c r="E13" s="3" t="s">
        <v>17</v>
      </c>
      <c r="F13" s="3">
        <v>12</v>
      </c>
      <c r="G13" s="17"/>
      <c r="H13" s="5">
        <f t="shared" si="0"/>
        <v>0</v>
      </c>
    </row>
    <row r="14" spans="2:8" x14ac:dyDescent="0.25">
      <c r="B14" s="3" t="s">
        <v>28</v>
      </c>
      <c r="C14" s="3" t="s">
        <v>9</v>
      </c>
      <c r="D14" s="4" t="s">
        <v>29</v>
      </c>
      <c r="E14" s="3" t="s">
        <v>17</v>
      </c>
      <c r="F14" s="3">
        <v>18</v>
      </c>
      <c r="G14" s="17"/>
      <c r="H14" s="5">
        <f t="shared" si="0"/>
        <v>0</v>
      </c>
    </row>
    <row r="15" spans="2:8" x14ac:dyDescent="0.25">
      <c r="B15" s="6" t="s">
        <v>30</v>
      </c>
      <c r="C15" s="6" t="s">
        <v>31</v>
      </c>
      <c r="D15" s="7" t="s">
        <v>32</v>
      </c>
      <c r="E15" s="6"/>
      <c r="F15" s="6"/>
      <c r="G15" s="8"/>
      <c r="H15" s="8"/>
    </row>
    <row r="16" spans="2:8" x14ac:dyDescent="0.25">
      <c r="B16" s="3" t="s">
        <v>33</v>
      </c>
      <c r="C16" s="3" t="s">
        <v>31</v>
      </c>
      <c r="D16" s="4" t="s">
        <v>34</v>
      </c>
      <c r="E16" s="3" t="s">
        <v>14</v>
      </c>
      <c r="F16" s="3">
        <v>1</v>
      </c>
      <c r="G16" s="17"/>
      <c r="H16" s="5">
        <f t="shared" ref="H16:H28" si="1">ROUNDUP(F16*G16,2)</f>
        <v>0</v>
      </c>
    </row>
    <row r="17" spans="2:8" x14ac:dyDescent="0.25">
      <c r="B17" s="3" t="s">
        <v>35</v>
      </c>
      <c r="C17" s="3" t="s">
        <v>31</v>
      </c>
      <c r="D17" s="4" t="s">
        <v>36</v>
      </c>
      <c r="E17" s="3" t="s">
        <v>14</v>
      </c>
      <c r="F17" s="3">
        <v>1</v>
      </c>
      <c r="G17" s="17"/>
      <c r="H17" s="5">
        <f t="shared" si="1"/>
        <v>0</v>
      </c>
    </row>
    <row r="18" spans="2:8" x14ac:dyDescent="0.25">
      <c r="B18" s="3" t="s">
        <v>37</v>
      </c>
      <c r="C18" s="3" t="s">
        <v>31</v>
      </c>
      <c r="D18" s="4" t="s">
        <v>38</v>
      </c>
      <c r="E18" s="3" t="s">
        <v>14</v>
      </c>
      <c r="F18" s="3">
        <v>1</v>
      </c>
      <c r="G18" s="17"/>
      <c r="H18" s="5">
        <f t="shared" si="1"/>
        <v>0</v>
      </c>
    </row>
    <row r="19" spans="2:8" x14ac:dyDescent="0.25">
      <c r="B19" s="3" t="s">
        <v>39</v>
      </c>
      <c r="C19" s="3" t="s">
        <v>31</v>
      </c>
      <c r="D19" s="4" t="s">
        <v>40</v>
      </c>
      <c r="E19" s="3" t="s">
        <v>14</v>
      </c>
      <c r="F19" s="3">
        <v>1</v>
      </c>
      <c r="G19" s="17"/>
      <c r="H19" s="5">
        <f t="shared" si="1"/>
        <v>0</v>
      </c>
    </row>
    <row r="20" spans="2:8" x14ac:dyDescent="0.25">
      <c r="B20" s="3" t="s">
        <v>41</v>
      </c>
      <c r="C20" s="3" t="s">
        <v>31</v>
      </c>
      <c r="D20" s="4" t="s">
        <v>42</v>
      </c>
      <c r="E20" s="3" t="s">
        <v>14</v>
      </c>
      <c r="F20" s="3">
        <v>1</v>
      </c>
      <c r="G20" s="17"/>
      <c r="H20" s="5">
        <f t="shared" si="1"/>
        <v>0</v>
      </c>
    </row>
    <row r="21" spans="2:8" x14ac:dyDescent="0.25">
      <c r="B21" s="3" t="s">
        <v>43</v>
      </c>
      <c r="C21" s="3" t="s">
        <v>31</v>
      </c>
      <c r="D21" s="4" t="s">
        <v>44</v>
      </c>
      <c r="E21" s="3" t="s">
        <v>14</v>
      </c>
      <c r="F21" s="3">
        <v>1</v>
      </c>
      <c r="G21" s="17"/>
      <c r="H21" s="5">
        <f t="shared" si="1"/>
        <v>0</v>
      </c>
    </row>
    <row r="22" spans="2:8" x14ac:dyDescent="0.25">
      <c r="B22" s="3" t="s">
        <v>45</v>
      </c>
      <c r="C22" s="3" t="s">
        <v>31</v>
      </c>
      <c r="D22" s="4" t="s">
        <v>46</v>
      </c>
      <c r="E22" s="3" t="s">
        <v>14</v>
      </c>
      <c r="F22" s="3">
        <v>1</v>
      </c>
      <c r="G22" s="17"/>
      <c r="H22" s="5">
        <f t="shared" si="1"/>
        <v>0</v>
      </c>
    </row>
    <row r="23" spans="2:8" x14ac:dyDescent="0.25">
      <c r="B23" s="3" t="s">
        <v>47</v>
      </c>
      <c r="C23" s="3" t="s">
        <v>31</v>
      </c>
      <c r="D23" s="4" t="s">
        <v>48</v>
      </c>
      <c r="E23" s="3" t="s">
        <v>14</v>
      </c>
      <c r="F23" s="3">
        <v>1</v>
      </c>
      <c r="G23" s="17"/>
      <c r="H23" s="5">
        <f t="shared" si="1"/>
        <v>0</v>
      </c>
    </row>
    <row r="24" spans="2:8" x14ac:dyDescent="0.25">
      <c r="B24" s="3" t="s">
        <v>49</v>
      </c>
      <c r="C24" s="3" t="s">
        <v>31</v>
      </c>
      <c r="D24" s="4" t="s">
        <v>50</v>
      </c>
      <c r="E24" s="3" t="s">
        <v>14</v>
      </c>
      <c r="F24" s="3">
        <v>1</v>
      </c>
      <c r="G24" s="17"/>
      <c r="H24" s="5">
        <f t="shared" si="1"/>
        <v>0</v>
      </c>
    </row>
    <row r="25" spans="2:8" x14ac:dyDescent="0.25">
      <c r="B25" s="3" t="s">
        <v>51</v>
      </c>
      <c r="C25" s="3" t="s">
        <v>31</v>
      </c>
      <c r="D25" s="4" t="s">
        <v>52</v>
      </c>
      <c r="E25" s="3" t="s">
        <v>14</v>
      </c>
      <c r="F25" s="3">
        <v>1</v>
      </c>
      <c r="G25" s="17"/>
      <c r="H25" s="5">
        <f t="shared" si="1"/>
        <v>0</v>
      </c>
    </row>
    <row r="26" spans="2:8" x14ac:dyDescent="0.25">
      <c r="B26" s="3" t="s">
        <v>53</v>
      </c>
      <c r="C26" s="3" t="s">
        <v>31</v>
      </c>
      <c r="D26" s="4" t="s">
        <v>54</v>
      </c>
      <c r="E26" s="3" t="s">
        <v>14</v>
      </c>
      <c r="F26" s="3">
        <v>1</v>
      </c>
      <c r="G26" s="17"/>
      <c r="H26" s="5">
        <f t="shared" si="1"/>
        <v>0</v>
      </c>
    </row>
    <row r="27" spans="2:8" x14ac:dyDescent="0.25">
      <c r="B27" s="3" t="s">
        <v>55</v>
      </c>
      <c r="C27" s="3" t="s">
        <v>31</v>
      </c>
      <c r="D27" s="4" t="s">
        <v>56</v>
      </c>
      <c r="E27" s="3" t="s">
        <v>14</v>
      </c>
      <c r="F27" s="3">
        <v>1</v>
      </c>
      <c r="G27" s="17"/>
      <c r="H27" s="5">
        <f t="shared" si="1"/>
        <v>0</v>
      </c>
    </row>
    <row r="28" spans="2:8" x14ac:dyDescent="0.25">
      <c r="B28" s="3" t="s">
        <v>57</v>
      </c>
      <c r="C28" s="3" t="s">
        <v>31</v>
      </c>
      <c r="D28" s="4" t="s">
        <v>58</v>
      </c>
      <c r="E28" s="3" t="s">
        <v>14</v>
      </c>
      <c r="F28" s="3">
        <v>13</v>
      </c>
      <c r="G28" s="17"/>
      <c r="H28" s="5">
        <f t="shared" si="1"/>
        <v>0</v>
      </c>
    </row>
    <row r="29" spans="2:8" x14ac:dyDescent="0.25">
      <c r="B29" s="6" t="s">
        <v>59</v>
      </c>
      <c r="C29" s="6"/>
      <c r="D29" s="7" t="s">
        <v>60</v>
      </c>
      <c r="E29" s="6"/>
      <c r="F29" s="6"/>
      <c r="G29" s="8"/>
      <c r="H29" s="8"/>
    </row>
    <row r="30" spans="2:8" x14ac:dyDescent="0.25">
      <c r="B30" s="3" t="s">
        <v>61</v>
      </c>
      <c r="C30" s="3" t="s">
        <v>31</v>
      </c>
      <c r="D30" s="4" t="s">
        <v>62</v>
      </c>
      <c r="E30" s="3" t="s">
        <v>14</v>
      </c>
      <c r="F30" s="3">
        <v>1</v>
      </c>
      <c r="G30" s="17"/>
      <c r="H30" s="5">
        <f t="shared" ref="H30:H31" si="2">ROUNDUP(F30*G30,2)</f>
        <v>0</v>
      </c>
    </row>
    <row r="31" spans="2:8" x14ac:dyDescent="0.25">
      <c r="B31" s="3" t="s">
        <v>63</v>
      </c>
      <c r="C31" s="3" t="s">
        <v>31</v>
      </c>
      <c r="D31" s="4" t="s">
        <v>64</v>
      </c>
      <c r="E31" s="3" t="s">
        <v>14</v>
      </c>
      <c r="F31" s="3">
        <v>1</v>
      </c>
      <c r="G31" s="17"/>
      <c r="H31" s="5">
        <f t="shared" si="2"/>
        <v>0</v>
      </c>
    </row>
    <row r="32" spans="2:8" x14ac:dyDescent="0.25">
      <c r="B32" s="6" t="s">
        <v>65</v>
      </c>
      <c r="C32" s="6"/>
      <c r="D32" s="7" t="s">
        <v>66</v>
      </c>
      <c r="E32" s="6"/>
      <c r="F32" s="6"/>
      <c r="G32" s="8"/>
      <c r="H32" s="8"/>
    </row>
    <row r="33" spans="2:8" x14ac:dyDescent="0.25">
      <c r="B33" s="3" t="s">
        <v>67</v>
      </c>
      <c r="C33" s="3" t="s">
        <v>31</v>
      </c>
      <c r="D33" s="4" t="s">
        <v>68</v>
      </c>
      <c r="E33" s="3" t="s">
        <v>14</v>
      </c>
      <c r="F33" s="3">
        <v>1</v>
      </c>
      <c r="G33" s="17"/>
      <c r="H33" s="5">
        <f t="shared" ref="H33:H46" si="3">ROUNDUP(F33*G33,2)</f>
        <v>0</v>
      </c>
    </row>
    <row r="34" spans="2:8" x14ac:dyDescent="0.25">
      <c r="B34" s="3" t="s">
        <v>69</v>
      </c>
      <c r="C34" s="3" t="s">
        <v>31</v>
      </c>
      <c r="D34" s="4" t="s">
        <v>70</v>
      </c>
      <c r="E34" s="3" t="s">
        <v>14</v>
      </c>
      <c r="F34" s="3">
        <v>1</v>
      </c>
      <c r="G34" s="17"/>
      <c r="H34" s="5">
        <f t="shared" si="3"/>
        <v>0</v>
      </c>
    </row>
    <row r="35" spans="2:8" x14ac:dyDescent="0.25">
      <c r="B35" s="3" t="s">
        <v>71</v>
      </c>
      <c r="C35" s="3" t="s">
        <v>31</v>
      </c>
      <c r="D35" s="4" t="s">
        <v>72</v>
      </c>
      <c r="E35" s="3" t="s">
        <v>14</v>
      </c>
      <c r="F35" s="3">
        <v>1</v>
      </c>
      <c r="G35" s="17"/>
      <c r="H35" s="5">
        <f t="shared" si="3"/>
        <v>0</v>
      </c>
    </row>
    <row r="36" spans="2:8" x14ac:dyDescent="0.25">
      <c r="B36" s="3" t="s">
        <v>73</v>
      </c>
      <c r="C36" s="3" t="s">
        <v>31</v>
      </c>
      <c r="D36" s="4" t="s">
        <v>74</v>
      </c>
      <c r="E36" s="3" t="s">
        <v>75</v>
      </c>
      <c r="F36" s="3">
        <v>1800</v>
      </c>
      <c r="G36" s="17"/>
      <c r="H36" s="5">
        <f t="shared" si="3"/>
        <v>0</v>
      </c>
    </row>
    <row r="37" spans="2:8" x14ac:dyDescent="0.25">
      <c r="B37" s="3" t="s">
        <v>76</v>
      </c>
      <c r="C37" s="3" t="s">
        <v>9</v>
      </c>
      <c r="D37" s="4" t="s">
        <v>77</v>
      </c>
      <c r="E37" s="3" t="s">
        <v>17</v>
      </c>
      <c r="F37" s="3">
        <v>4.5</v>
      </c>
      <c r="G37" s="17"/>
      <c r="H37" s="5">
        <f t="shared" si="3"/>
        <v>0</v>
      </c>
    </row>
    <row r="38" spans="2:8" x14ac:dyDescent="0.25">
      <c r="B38" s="3" t="s">
        <v>78</v>
      </c>
      <c r="C38" s="3" t="s">
        <v>9</v>
      </c>
      <c r="D38" s="4" t="s">
        <v>79</v>
      </c>
      <c r="E38" s="3" t="s">
        <v>80</v>
      </c>
      <c r="F38" s="3">
        <v>1</v>
      </c>
      <c r="G38" s="17"/>
      <c r="H38" s="5">
        <f t="shared" si="3"/>
        <v>0</v>
      </c>
    </row>
    <row r="39" spans="2:8" x14ac:dyDescent="0.25">
      <c r="B39" s="3" t="s">
        <v>81</v>
      </c>
      <c r="C39" s="3"/>
      <c r="D39" s="4" t="s">
        <v>82</v>
      </c>
      <c r="E39" s="3" t="s">
        <v>80</v>
      </c>
      <c r="F39" s="3">
        <v>1</v>
      </c>
      <c r="G39" s="17"/>
      <c r="H39" s="5">
        <f t="shared" si="3"/>
        <v>0</v>
      </c>
    </row>
    <row r="40" spans="2:8" x14ac:dyDescent="0.25">
      <c r="B40" s="3" t="s">
        <v>83</v>
      </c>
      <c r="C40" s="3"/>
      <c r="D40" s="4" t="s">
        <v>84</v>
      </c>
      <c r="E40" s="3" t="s">
        <v>80</v>
      </c>
      <c r="F40" s="3">
        <v>1</v>
      </c>
      <c r="G40" s="17"/>
      <c r="H40" s="5">
        <f t="shared" si="3"/>
        <v>0</v>
      </c>
    </row>
    <row r="41" spans="2:8" ht="30" x14ac:dyDescent="0.25">
      <c r="B41" s="3" t="s">
        <v>85</v>
      </c>
      <c r="C41" s="3"/>
      <c r="D41" s="4" t="s">
        <v>86</v>
      </c>
      <c r="E41" s="3" t="s">
        <v>80</v>
      </c>
      <c r="F41" s="3">
        <v>1</v>
      </c>
      <c r="G41" s="17"/>
      <c r="H41" s="5">
        <f t="shared" si="3"/>
        <v>0</v>
      </c>
    </row>
    <row r="42" spans="2:8" x14ac:dyDescent="0.25">
      <c r="B42" s="3" t="s">
        <v>87</v>
      </c>
      <c r="C42" s="3"/>
      <c r="D42" s="4" t="s">
        <v>88</v>
      </c>
      <c r="E42" s="3" t="s">
        <v>80</v>
      </c>
      <c r="F42" s="3">
        <v>1</v>
      </c>
      <c r="G42" s="17"/>
      <c r="H42" s="5">
        <f t="shared" si="3"/>
        <v>0</v>
      </c>
    </row>
    <row r="43" spans="2:8" x14ac:dyDescent="0.25">
      <c r="B43" s="3" t="s">
        <v>89</v>
      </c>
      <c r="C43" s="3"/>
      <c r="D43" s="4" t="s">
        <v>90</v>
      </c>
      <c r="E43" s="3" t="s">
        <v>80</v>
      </c>
      <c r="F43" s="3">
        <v>1</v>
      </c>
      <c r="G43" s="17"/>
      <c r="H43" s="5">
        <f t="shared" si="3"/>
        <v>0</v>
      </c>
    </row>
    <row r="44" spans="2:8" x14ac:dyDescent="0.25">
      <c r="B44" s="3" t="s">
        <v>91</v>
      </c>
      <c r="C44" s="3"/>
      <c r="D44" s="4" t="s">
        <v>92</v>
      </c>
      <c r="E44" s="3" t="s">
        <v>93</v>
      </c>
      <c r="F44" s="3">
        <v>50</v>
      </c>
      <c r="G44" s="17"/>
      <c r="H44" s="5">
        <f t="shared" si="3"/>
        <v>0</v>
      </c>
    </row>
    <row r="45" spans="2:8" x14ac:dyDescent="0.25">
      <c r="B45" s="3" t="s">
        <v>94</v>
      </c>
      <c r="C45" s="3"/>
      <c r="D45" s="4" t="s">
        <v>95</v>
      </c>
      <c r="E45" s="3" t="s">
        <v>93</v>
      </c>
      <c r="F45" s="3">
        <v>170</v>
      </c>
      <c r="G45" s="17"/>
      <c r="H45" s="5">
        <f t="shared" si="3"/>
        <v>0</v>
      </c>
    </row>
    <row r="46" spans="2:8" x14ac:dyDescent="0.25">
      <c r="B46" s="3" t="s">
        <v>96</v>
      </c>
      <c r="C46" s="3"/>
      <c r="D46" s="4" t="s">
        <v>97</v>
      </c>
      <c r="E46" s="3" t="s">
        <v>93</v>
      </c>
      <c r="F46" s="3">
        <v>500</v>
      </c>
      <c r="G46" s="17"/>
      <c r="H46" s="5">
        <f t="shared" si="3"/>
        <v>0</v>
      </c>
    </row>
    <row r="47" spans="2:8" x14ac:dyDescent="0.25">
      <c r="B47" s="9" t="s">
        <v>98</v>
      </c>
      <c r="C47" s="9"/>
      <c r="D47" s="10"/>
      <c r="E47" s="9"/>
      <c r="F47" s="9"/>
      <c r="G47" s="11"/>
      <c r="H47" s="11">
        <f>SUM(H6:H46)</f>
        <v>0</v>
      </c>
    </row>
    <row r="48" spans="2:8" x14ac:dyDescent="0.25">
      <c r="B48" s="12"/>
      <c r="C48" s="12"/>
      <c r="D48" s="13"/>
      <c r="E48" s="12"/>
      <c r="F48" s="12"/>
      <c r="G48" s="12"/>
      <c r="H48" s="12"/>
    </row>
    <row r="49" spans="2:8" x14ac:dyDescent="0.25">
      <c r="B49" s="19" t="s">
        <v>99</v>
      </c>
      <c r="C49" s="19"/>
      <c r="D49" s="19"/>
      <c r="E49" s="19"/>
      <c r="F49" s="19"/>
      <c r="G49" s="19"/>
      <c r="H49" s="19"/>
    </row>
    <row r="50" spans="2:8" x14ac:dyDescent="0.25">
      <c r="B50" s="14" t="s">
        <v>1</v>
      </c>
      <c r="C50" s="14" t="s">
        <v>2</v>
      </c>
      <c r="D50" s="15" t="s">
        <v>3</v>
      </c>
      <c r="E50" s="14" t="s">
        <v>4</v>
      </c>
      <c r="F50" s="14" t="s">
        <v>5</v>
      </c>
      <c r="G50" s="14" t="s">
        <v>6</v>
      </c>
      <c r="H50" s="14" t="s">
        <v>7</v>
      </c>
    </row>
    <row r="51" spans="2:8" x14ac:dyDescent="0.25">
      <c r="B51" s="3" t="s">
        <v>100</v>
      </c>
      <c r="C51" s="3" t="s">
        <v>9</v>
      </c>
      <c r="D51" s="4" t="s">
        <v>10</v>
      </c>
      <c r="E51" s="3" t="s">
        <v>11</v>
      </c>
      <c r="F51" s="3">
        <v>40</v>
      </c>
      <c r="G51" s="17"/>
      <c r="H51" s="5">
        <f t="shared" ref="H51:H55" si="4">ROUNDUP(F51*G51,2)</f>
        <v>0</v>
      </c>
    </row>
    <row r="52" spans="2:8" x14ac:dyDescent="0.25">
      <c r="B52" s="3" t="s">
        <v>101</v>
      </c>
      <c r="C52" s="3" t="s">
        <v>9</v>
      </c>
      <c r="D52" s="4" t="s">
        <v>102</v>
      </c>
      <c r="E52" s="3" t="s">
        <v>14</v>
      </c>
      <c r="F52" s="3">
        <v>8</v>
      </c>
      <c r="G52" s="17"/>
      <c r="H52" s="5">
        <f t="shared" si="4"/>
        <v>0</v>
      </c>
    </row>
    <row r="53" spans="2:8" x14ac:dyDescent="0.25">
      <c r="B53" s="3" t="s">
        <v>103</v>
      </c>
      <c r="C53" s="3" t="s">
        <v>9</v>
      </c>
      <c r="D53" s="4" t="s">
        <v>104</v>
      </c>
      <c r="E53" s="3" t="s">
        <v>17</v>
      </c>
      <c r="F53" s="3">
        <v>1.2</v>
      </c>
      <c r="G53" s="17"/>
      <c r="H53" s="5">
        <f t="shared" si="4"/>
        <v>0</v>
      </c>
    </row>
    <row r="54" spans="2:8" x14ac:dyDescent="0.25">
      <c r="B54" s="3" t="s">
        <v>105</v>
      </c>
      <c r="C54" s="3" t="s">
        <v>9</v>
      </c>
      <c r="D54" s="4" t="s">
        <v>106</v>
      </c>
      <c r="E54" s="3" t="s">
        <v>17</v>
      </c>
      <c r="F54" s="3">
        <v>1.4</v>
      </c>
      <c r="G54" s="17"/>
      <c r="H54" s="5">
        <f t="shared" si="4"/>
        <v>0</v>
      </c>
    </row>
    <row r="55" spans="2:8" x14ac:dyDescent="0.25">
      <c r="B55" s="3" t="s">
        <v>107</v>
      </c>
      <c r="C55" s="3" t="s">
        <v>9</v>
      </c>
      <c r="D55" s="4" t="s">
        <v>29</v>
      </c>
      <c r="E55" s="3" t="s">
        <v>17</v>
      </c>
      <c r="F55" s="3">
        <v>1.2</v>
      </c>
      <c r="G55" s="17"/>
      <c r="H55" s="5">
        <f t="shared" si="4"/>
        <v>0</v>
      </c>
    </row>
    <row r="56" spans="2:8" x14ac:dyDescent="0.25">
      <c r="B56" s="6" t="s">
        <v>108</v>
      </c>
      <c r="C56" s="6" t="s">
        <v>31</v>
      </c>
      <c r="D56" s="7" t="s">
        <v>109</v>
      </c>
      <c r="E56" s="6"/>
      <c r="F56" s="6"/>
      <c r="G56" s="8"/>
      <c r="H56" s="8"/>
    </row>
    <row r="57" spans="2:8" x14ac:dyDescent="0.25">
      <c r="B57" s="3" t="s">
        <v>110</v>
      </c>
      <c r="C57" s="3" t="s">
        <v>31</v>
      </c>
      <c r="D57" s="4" t="s">
        <v>111</v>
      </c>
      <c r="E57" s="3" t="s">
        <v>14</v>
      </c>
      <c r="F57" s="3">
        <v>1</v>
      </c>
      <c r="G57" s="17"/>
      <c r="H57" s="5">
        <f t="shared" ref="H57:H69" si="5">ROUNDUP(F57*G57,2)</f>
        <v>0</v>
      </c>
    </row>
    <row r="58" spans="2:8" x14ac:dyDescent="0.25">
      <c r="B58" s="3" t="s">
        <v>112</v>
      </c>
      <c r="C58" s="3" t="s">
        <v>31</v>
      </c>
      <c r="D58" s="4" t="s">
        <v>113</v>
      </c>
      <c r="E58" s="3" t="s">
        <v>14</v>
      </c>
      <c r="F58" s="3">
        <v>1</v>
      </c>
      <c r="G58" s="17"/>
      <c r="H58" s="5">
        <f t="shared" si="5"/>
        <v>0</v>
      </c>
    </row>
    <row r="59" spans="2:8" x14ac:dyDescent="0.25">
      <c r="B59" s="3" t="s">
        <v>114</v>
      </c>
      <c r="C59" s="3" t="s">
        <v>31</v>
      </c>
      <c r="D59" s="4" t="s">
        <v>115</v>
      </c>
      <c r="E59" s="3" t="s">
        <v>14</v>
      </c>
      <c r="F59" s="3">
        <v>1</v>
      </c>
      <c r="G59" s="17"/>
      <c r="H59" s="5">
        <f t="shared" si="5"/>
        <v>0</v>
      </c>
    </row>
    <row r="60" spans="2:8" x14ac:dyDescent="0.25">
      <c r="B60" s="3" t="s">
        <v>116</v>
      </c>
      <c r="C60" s="3" t="s">
        <v>31</v>
      </c>
      <c r="D60" s="4" t="s">
        <v>117</v>
      </c>
      <c r="E60" s="3" t="s">
        <v>14</v>
      </c>
      <c r="F60" s="3">
        <v>1</v>
      </c>
      <c r="G60" s="17"/>
      <c r="H60" s="5">
        <f t="shared" si="5"/>
        <v>0</v>
      </c>
    </row>
    <row r="61" spans="2:8" x14ac:dyDescent="0.25">
      <c r="B61" s="3" t="s">
        <v>118</v>
      </c>
      <c r="C61" s="3" t="s">
        <v>31</v>
      </c>
      <c r="D61" s="4" t="s">
        <v>74</v>
      </c>
      <c r="E61" s="3" t="s">
        <v>119</v>
      </c>
      <c r="F61" s="3">
        <v>200</v>
      </c>
      <c r="G61" s="17"/>
      <c r="H61" s="5">
        <f t="shared" si="5"/>
        <v>0</v>
      </c>
    </row>
    <row r="62" spans="2:8" x14ac:dyDescent="0.25">
      <c r="B62" s="3" t="s">
        <v>120</v>
      </c>
      <c r="C62" s="3" t="s">
        <v>9</v>
      </c>
      <c r="D62" s="4" t="s">
        <v>77</v>
      </c>
      <c r="E62" s="3" t="s">
        <v>80</v>
      </c>
      <c r="F62" s="3">
        <v>1</v>
      </c>
      <c r="G62" s="17"/>
      <c r="H62" s="5">
        <f t="shared" si="5"/>
        <v>0</v>
      </c>
    </row>
    <row r="63" spans="2:8" x14ac:dyDescent="0.25">
      <c r="B63" s="3" t="s">
        <v>121</v>
      </c>
      <c r="C63" s="3" t="s">
        <v>9</v>
      </c>
      <c r="D63" s="4" t="s">
        <v>79</v>
      </c>
      <c r="E63" s="3" t="s">
        <v>80</v>
      </c>
      <c r="F63" s="3">
        <v>1</v>
      </c>
      <c r="G63" s="17"/>
      <c r="H63" s="5">
        <f t="shared" si="5"/>
        <v>0</v>
      </c>
    </row>
    <row r="64" spans="2:8" x14ac:dyDescent="0.25">
      <c r="B64" s="3" t="s">
        <v>122</v>
      </c>
      <c r="C64" s="3"/>
      <c r="D64" s="4" t="s">
        <v>123</v>
      </c>
      <c r="E64" s="3" t="s">
        <v>80</v>
      </c>
      <c r="F64" s="3">
        <v>1</v>
      </c>
      <c r="G64" s="17"/>
      <c r="H64" s="5">
        <f t="shared" si="5"/>
        <v>0</v>
      </c>
    </row>
    <row r="65" spans="2:8" x14ac:dyDescent="0.25">
      <c r="B65" s="3" t="s">
        <v>124</v>
      </c>
      <c r="C65" s="3"/>
      <c r="D65" s="4" t="s">
        <v>88</v>
      </c>
      <c r="E65" s="3" t="s">
        <v>80</v>
      </c>
      <c r="F65" s="3">
        <v>1</v>
      </c>
      <c r="G65" s="17"/>
      <c r="H65" s="5">
        <f t="shared" si="5"/>
        <v>0</v>
      </c>
    </row>
    <row r="66" spans="2:8" x14ac:dyDescent="0.25">
      <c r="B66" s="3" t="s">
        <v>125</v>
      </c>
      <c r="C66" s="3"/>
      <c r="D66" s="4" t="s">
        <v>90</v>
      </c>
      <c r="E66" s="3" t="s">
        <v>93</v>
      </c>
      <c r="F66" s="3">
        <v>1</v>
      </c>
      <c r="G66" s="17"/>
      <c r="H66" s="5">
        <f t="shared" si="5"/>
        <v>0</v>
      </c>
    </row>
    <row r="67" spans="2:8" x14ac:dyDescent="0.25">
      <c r="B67" s="3" t="s">
        <v>126</v>
      </c>
      <c r="C67" s="3"/>
      <c r="D67" s="4" t="s">
        <v>92</v>
      </c>
      <c r="E67" s="3" t="s">
        <v>93</v>
      </c>
      <c r="F67" s="3">
        <v>30</v>
      </c>
      <c r="G67" s="17"/>
      <c r="H67" s="5">
        <f t="shared" si="5"/>
        <v>0</v>
      </c>
    </row>
    <row r="68" spans="2:8" x14ac:dyDescent="0.25">
      <c r="B68" s="3" t="s">
        <v>127</v>
      </c>
      <c r="C68" s="3"/>
      <c r="D68" s="4" t="s">
        <v>95</v>
      </c>
      <c r="E68" s="3" t="s">
        <v>93</v>
      </c>
      <c r="F68" s="3">
        <v>40</v>
      </c>
      <c r="G68" s="17"/>
      <c r="H68" s="5">
        <f t="shared" si="5"/>
        <v>0</v>
      </c>
    </row>
    <row r="69" spans="2:8" x14ac:dyDescent="0.25">
      <c r="B69" s="3" t="s">
        <v>128</v>
      </c>
      <c r="C69" s="3"/>
      <c r="D69" s="4" t="s">
        <v>97</v>
      </c>
      <c r="E69" s="3" t="s">
        <v>93</v>
      </c>
      <c r="F69" s="3">
        <v>40</v>
      </c>
      <c r="G69" s="17"/>
      <c r="H69" s="5">
        <f t="shared" si="5"/>
        <v>0</v>
      </c>
    </row>
    <row r="70" spans="2:8" x14ac:dyDescent="0.25">
      <c r="B70" s="9" t="s">
        <v>129</v>
      </c>
      <c r="C70" s="9"/>
      <c r="D70" s="10"/>
      <c r="E70" s="9"/>
      <c r="F70" s="9"/>
      <c r="G70" s="11"/>
      <c r="H70" s="11">
        <f>SUM(H51:H69)</f>
        <v>0</v>
      </c>
    </row>
    <row r="71" spans="2:8" x14ac:dyDescent="0.25">
      <c r="B71" s="12"/>
      <c r="C71" s="12"/>
      <c r="D71" s="13"/>
      <c r="E71" s="12"/>
      <c r="F71" s="12"/>
      <c r="G71" s="12"/>
      <c r="H71" s="12"/>
    </row>
    <row r="72" spans="2:8" x14ac:dyDescent="0.25">
      <c r="B72" s="19" t="s">
        <v>130</v>
      </c>
      <c r="C72" s="19"/>
      <c r="D72" s="19"/>
      <c r="E72" s="19"/>
      <c r="F72" s="19"/>
      <c r="G72" s="19"/>
      <c r="H72" s="19"/>
    </row>
    <row r="73" spans="2:8" x14ac:dyDescent="0.25">
      <c r="B73" s="14" t="s">
        <v>1</v>
      </c>
      <c r="C73" s="14" t="s">
        <v>2</v>
      </c>
      <c r="D73" s="15" t="s">
        <v>3</v>
      </c>
      <c r="E73" s="14" t="s">
        <v>4</v>
      </c>
      <c r="F73" s="14" t="s">
        <v>5</v>
      </c>
      <c r="G73" s="14" t="s">
        <v>6</v>
      </c>
      <c r="H73" s="14" t="s">
        <v>7</v>
      </c>
    </row>
    <row r="74" spans="2:8" ht="45" x14ac:dyDescent="0.25">
      <c r="B74" s="3" t="s">
        <v>131</v>
      </c>
      <c r="C74" s="3"/>
      <c r="D74" s="4" t="s">
        <v>132</v>
      </c>
      <c r="E74" s="3" t="s">
        <v>80</v>
      </c>
      <c r="F74" s="3">
        <v>1</v>
      </c>
      <c r="G74" s="17"/>
      <c r="H74" s="5">
        <f t="shared" ref="H74:H82" si="6">ROUNDUP(F74*G74,2)</f>
        <v>0</v>
      </c>
    </row>
    <row r="75" spans="2:8" ht="30" x14ac:dyDescent="0.25">
      <c r="B75" s="3" t="s">
        <v>133</v>
      </c>
      <c r="C75" s="3"/>
      <c r="D75" s="4" t="s">
        <v>134</v>
      </c>
      <c r="E75" s="3" t="s">
        <v>80</v>
      </c>
      <c r="F75" s="3">
        <v>1</v>
      </c>
      <c r="G75" s="17"/>
      <c r="H75" s="5">
        <f t="shared" si="6"/>
        <v>0</v>
      </c>
    </row>
    <row r="76" spans="2:8" x14ac:dyDescent="0.25">
      <c r="B76" s="3" t="s">
        <v>135</v>
      </c>
      <c r="C76" s="3"/>
      <c r="D76" s="4" t="s">
        <v>136</v>
      </c>
      <c r="E76" s="3" t="s">
        <v>80</v>
      </c>
      <c r="F76" s="3">
        <v>1</v>
      </c>
      <c r="G76" s="17"/>
      <c r="H76" s="5">
        <f t="shared" si="6"/>
        <v>0</v>
      </c>
    </row>
    <row r="77" spans="2:8" x14ac:dyDescent="0.25">
      <c r="B77" s="3" t="s">
        <v>137</v>
      </c>
      <c r="C77" s="3"/>
      <c r="D77" s="4" t="s">
        <v>138</v>
      </c>
      <c r="E77" s="3" t="s">
        <v>80</v>
      </c>
      <c r="F77" s="3">
        <v>1</v>
      </c>
      <c r="G77" s="17"/>
      <c r="H77" s="5">
        <f t="shared" si="6"/>
        <v>0</v>
      </c>
    </row>
    <row r="78" spans="2:8" x14ac:dyDescent="0.25">
      <c r="B78" s="3" t="s">
        <v>139</v>
      </c>
      <c r="C78" s="3"/>
      <c r="D78" s="4" t="s">
        <v>140</v>
      </c>
      <c r="E78" s="3" t="s">
        <v>93</v>
      </c>
      <c r="F78" s="3">
        <v>300</v>
      </c>
      <c r="G78" s="17"/>
      <c r="H78" s="5">
        <f t="shared" si="6"/>
        <v>0</v>
      </c>
    </row>
    <row r="79" spans="2:8" ht="30" x14ac:dyDescent="0.25">
      <c r="B79" s="3" t="s">
        <v>141</v>
      </c>
      <c r="C79" s="3"/>
      <c r="D79" s="4" t="s">
        <v>142</v>
      </c>
      <c r="E79" s="3" t="s">
        <v>80</v>
      </c>
      <c r="F79" s="3">
        <v>1</v>
      </c>
      <c r="G79" s="17"/>
      <c r="H79" s="5">
        <f t="shared" si="6"/>
        <v>0</v>
      </c>
    </row>
    <row r="80" spans="2:8" ht="45" x14ac:dyDescent="0.25">
      <c r="B80" s="3" t="s">
        <v>143</v>
      </c>
      <c r="C80" s="3"/>
      <c r="D80" s="4" t="s">
        <v>144</v>
      </c>
      <c r="E80" s="3" t="s">
        <v>80</v>
      </c>
      <c r="F80" s="3">
        <v>1</v>
      </c>
      <c r="G80" s="17"/>
      <c r="H80" s="5">
        <f t="shared" si="6"/>
        <v>0</v>
      </c>
    </row>
    <row r="81" spans="2:8" ht="30" x14ac:dyDescent="0.25">
      <c r="B81" s="3" t="s">
        <v>145</v>
      </c>
      <c r="C81" s="3"/>
      <c r="D81" s="4" t="s">
        <v>146</v>
      </c>
      <c r="E81" s="3" t="s">
        <v>93</v>
      </c>
      <c r="F81" s="3">
        <v>40</v>
      </c>
      <c r="G81" s="17"/>
      <c r="H81" s="5">
        <f t="shared" si="6"/>
        <v>0</v>
      </c>
    </row>
    <row r="82" spans="2:8" ht="60" x14ac:dyDescent="0.25">
      <c r="B82" s="3" t="s">
        <v>147</v>
      </c>
      <c r="C82" s="3"/>
      <c r="D82" s="4" t="s">
        <v>153</v>
      </c>
      <c r="E82" s="3" t="s">
        <v>93</v>
      </c>
      <c r="F82" s="3">
        <v>80</v>
      </c>
      <c r="G82" s="17"/>
      <c r="H82" s="5">
        <f t="shared" si="6"/>
        <v>0</v>
      </c>
    </row>
    <row r="83" spans="2:8" x14ac:dyDescent="0.25">
      <c r="B83" s="9" t="s">
        <v>148</v>
      </c>
      <c r="C83" s="9"/>
      <c r="D83" s="10"/>
      <c r="E83" s="9"/>
      <c r="F83" s="9"/>
      <c r="G83" s="11"/>
      <c r="H83" s="11">
        <f>SUM(H74:H82)</f>
        <v>0</v>
      </c>
    </row>
    <row r="84" spans="2:8" x14ac:dyDescent="0.25">
      <c r="B84" s="12"/>
      <c r="C84" s="12"/>
      <c r="D84" s="13"/>
      <c r="E84" s="12"/>
      <c r="F84" s="12"/>
      <c r="G84" s="16"/>
      <c r="H84" s="16"/>
    </row>
    <row r="85" spans="2:8" x14ac:dyDescent="0.25">
      <c r="B85" s="9" t="s">
        <v>149</v>
      </c>
      <c r="C85" s="9"/>
      <c r="D85" s="10"/>
      <c r="E85" s="9"/>
      <c r="F85" s="9"/>
      <c r="G85" s="11"/>
      <c r="H85" s="11">
        <f>H47+H70+H83</f>
        <v>0</v>
      </c>
    </row>
    <row r="86" spans="2:8" x14ac:dyDescent="0.25">
      <c r="B86" s="12" t="s">
        <v>150</v>
      </c>
      <c r="C86" s="12"/>
      <c r="D86" s="13"/>
      <c r="E86" s="12"/>
      <c r="F86" s="12"/>
      <c r="G86" s="16"/>
      <c r="H86" s="16">
        <f>H85*0.22</f>
        <v>0</v>
      </c>
    </row>
    <row r="87" spans="2:8" x14ac:dyDescent="0.25">
      <c r="B87" s="9" t="s">
        <v>151</v>
      </c>
      <c r="C87" s="9"/>
      <c r="D87" s="10"/>
      <c r="E87" s="9"/>
      <c r="F87" s="9"/>
      <c r="G87" s="11"/>
      <c r="H87" s="11">
        <f>H85+H86</f>
        <v>0</v>
      </c>
    </row>
  </sheetData>
  <sheetProtection algorithmName="SHA-512" hashValue="8573RcvEAHfnKmphZlItiWv0rR+wWhI8DKWL9bRaMumJi30z3T4QifGPGJMprRidW3fYICQX/u2QiNO2pRpsxA==" saltValue="Rbw5Szx3mPJtEl6rh7AAsQ==" spinCount="100000" sheet="1" objects="1" scenarios="1"/>
  <mergeCells count="3">
    <mergeCell ref="B4:H4"/>
    <mergeCell ref="B49:H49"/>
    <mergeCell ref="B72:H7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Schrott</dc:creator>
  <cp:lastModifiedBy>CELESTINA ČEŠNOVAR, Metka</cp:lastModifiedBy>
  <dcterms:created xsi:type="dcterms:W3CDTF">2025-03-06T09:22:32Z</dcterms:created>
  <dcterms:modified xsi:type="dcterms:W3CDTF">2025-04-07T06:50:26Z</dcterms:modified>
</cp:coreProperties>
</file>